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D80F88F-1C27-4163-8D37-6F8CF4E3E5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NA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4" l="1"/>
  <c r="B5" i="4"/>
  <c r="B4" i="4"/>
  <c r="B10" i="4" s="1" a="1"/>
  <c r="B10" i="4" s="1"/>
  <c r="A6" i="2"/>
  <c r="A35" i="3"/>
  <c r="A49" i="3"/>
  <c r="A14" i="3"/>
  <c r="A25" i="3"/>
  <c r="A43" i="3"/>
  <c r="A55" i="3"/>
  <c r="A11" i="4"/>
  <c r="A9" i="3"/>
  <c r="A19" i="3"/>
  <c r="A39" i="1" l="1"/>
  <c r="A40" i="1"/>
  <c r="A41" i="1"/>
  <c r="A48" i="3" l="1"/>
  <c r="A42" i="3"/>
  <c r="A34" i="3"/>
  <c r="B54" i="3"/>
  <c r="A53" i="3"/>
  <c r="A52" i="3"/>
  <c r="B47" i="3"/>
  <c r="A46" i="3"/>
  <c r="B41" i="3"/>
  <c r="A40" i="3"/>
  <c r="B33" i="3"/>
  <c r="B24" i="3"/>
  <c r="A22" i="3"/>
  <c r="B18" i="3"/>
  <c r="B13" i="3"/>
  <c r="B8" i="3"/>
  <c r="C3" i="3"/>
  <c r="B3" i="2"/>
  <c r="B5" i="2" s="1"/>
  <c r="A42" i="1" l="1"/>
  <c r="A43" i="1"/>
  <c r="A44" i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<sst xmlns="http://schemas.openxmlformats.org/spreadsheetml/2006/main" count="71" uniqueCount="66">
  <si>
    <t>Most common mistake is to blanket handle errors without consideration of the cause.</t>
  </si>
  <si>
    <t>Errors Using ISNA Function</t>
  </si>
  <si>
    <t>Formula &gt;</t>
  </si>
  <si>
    <t>iv) But for Excel 2013 the same formula became a bit more friendly with IFNA replacing the IF(ISNA…</t>
  </si>
  <si>
    <t>iii) Consider now the same formula looking up a value that exists in a valid VLOOKUP table</t>
  </si>
  <si>
    <t>ii) Consider now the same formula looking up a non existent value in a valid VLOOKUP table</t>
  </si>
  <si>
    <t>ISERR has enabled return of a message that indicates it's NOT a #N/A issue.</t>
  </si>
  <si>
    <t>i) Consider first a VLOOKUP looking for a non-existent table</t>
  </si>
  <si>
    <t>b. Robust handling differently cases of, valid returns, or #N/A, or other errors.</t>
  </si>
  <si>
    <t>ISERROR use has resulted in a common error message being returned.</t>
  </si>
  <si>
    <t>iii) Using ISERROR</t>
  </si>
  <si>
    <t xml:space="preserve">ISERR has enabled returned of the 'standard' error of #N/A because it does NOT regard #N/A as an error. </t>
  </si>
  <si>
    <t>ii) Using ISERR</t>
  </si>
  <si>
    <t>ISNA has handled the #N/A appropriately but other errors will not be handled</t>
  </si>
  <si>
    <t>i) Using ISNA</t>
  </si>
  <si>
    <t>a. 'Standard' error where user has selected a name that isn't in the VLOOKUP table list.</t>
  </si>
  <si>
    <t>"Normal" return:</t>
  </si>
  <si>
    <t>Fred</t>
  </si>
  <si>
    <t>John</t>
  </si>
  <si>
    <t>Norman</t>
  </si>
  <si>
    <t>Search value for</t>
  </si>
  <si>
    <t>Formula &gt;&gt;&gt;</t>
  </si>
  <si>
    <t>Cell to be ckecked &gt;&gt;&gt;</t>
  </si>
  <si>
    <t>Index of Examples</t>
  </si>
  <si>
    <t>Examples Using ISNA Function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</si>
  <si>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</si>
  <si>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</si>
  <si>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</si>
  <si>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</si>
  <si>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</si>
  <si>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</si>
  <si>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</si>
  <si>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</si>
  <si>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</si>
  <si>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=ISNA(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</si>
  <si>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</si>
  <si>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Prior to introduction of IFNA in Excel 2013, ISNA was frequently used to handle the #N/A returns from HLOOKUP, VLOOKUP, and LOOKUP functions.</t>
  </si>
  <si>
    <t>ISNA function might be looked at in conjuction with the IFNA function introduced in Excel 2013.</t>
  </si>
  <si>
    <t>ISNA contrasts with ISERR, which returns TRUE for all error values EXCEPT #N/A and with ISERROR, which returns TRUE for ALL error values.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</si>
  <si>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</si>
  <si>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</si>
  <si>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</si>
  <si>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value is the error value #N/A</t>
  </si>
  <si>
    <t>ISNA</t>
  </si>
  <si>
    <t>Classification, Source, History</t>
  </si>
  <si>
    <t>Classification - Information</t>
  </si>
  <si>
    <t>Built in.</t>
  </si>
  <si>
    <t>Example 1:- Simple Entry Of ISNA Function</t>
  </si>
  <si>
    <t>Example 2:- Application: Using ISNA To Test A Formula And Return Alternative.</t>
  </si>
  <si>
    <t>Related / Similar And Frequently Used With Functions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</si>
  <si>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</si>
  <si>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</si>
  <si>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</si>
  <si>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other"IS" functions:</t>
  </si>
  <si>
    <t xml:space="preserve">ISBLANK, ISERR, ISERROR, ISEVEN, ISFORMULA, ISLOGICAl, ISNONTEXT, ISNUMBER, ISODD, ISREF, and ISTEXT, </t>
  </si>
  <si>
    <t>Example 3:- Counting ISNA Returns</t>
  </si>
  <si>
    <t>Data</t>
  </si>
  <si>
    <t>OK</t>
  </si>
  <si>
    <t>Count of #N/A Returns</t>
  </si>
  <si>
    <t>Note that this is an array entered formula.</t>
  </si>
  <si>
    <t>Enter the formula as shown without the P{ and } parentheses, then press and hold down CTRL and SHIFT keys and then press ENTER</t>
  </si>
  <si>
    <t>File Creation Date : 19-Jun-2020</t>
  </si>
  <si>
    <t xml:space="preserve">Open the Excel help for this function. </t>
  </si>
  <si>
    <t>Double Click on ISNA and then click on the link</t>
  </si>
  <si>
    <t>Enter =ISNA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</si>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</sst>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left" indent="3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2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5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indent="6"/>
    </xf>
    <xf numFmtId="0" fontId="2" fillId="0" borderId="0" xfId="0" applyFont="1" applyFill="1" applyAlignment="1" applyProtection="1">
      <alignment horizontal="left" indent="9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5" t="s">
        <v>43</v>
      </c>
      <c r="B1" s="36"/>
      <c r="C1" s="36"/>
      <c r="D1" s="37" t="s">
        <v>65</v>
      </c>
      <c r="E1" s="38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30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42</v>
      </c>
      <c r="B4" s="10"/>
      <c r="C4" s="10"/>
      <c r="D4" s="11" t="s">
        <v>61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44</v>
      </c>
      <c r="B6" s="14"/>
      <c r="C6" s="14"/>
      <c r="D6" s="15" t="s">
        <v>62</v>
      </c>
    </row>
    <row r="7" spans="1:5" x14ac:dyDescent="0.2">
      <c r="A7" s="16" t="s">
        <v>45</v>
      </c>
      <c r="B7" s="14"/>
      <c r="C7" s="14"/>
      <c r="D7" s="17" t="s">
        <v>64</v>
      </c>
    </row>
    <row r="8" spans="1:5" x14ac:dyDescent="0.2">
      <c r="A8" s="9"/>
      <c r="B8" s="14"/>
      <c r="C8" s="14"/>
      <c r="D8" s="17" t="s">
        <v>63</v>
      </c>
    </row>
    <row r="9" spans="1:5" x14ac:dyDescent="0.2">
      <c r="A9" s="16" t="s">
        <v>46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41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40</v>
      </c>
      <c r="B13" s="12"/>
      <c r="C13" s="12"/>
      <c r="D13" s="13"/>
    </row>
    <row r="14" spans="1:5" s="3" customFormat="1" x14ac:dyDescent="0.2">
      <c r="A14" s="18"/>
      <c r="B14" s="12"/>
      <c r="C14" s="12"/>
      <c r="D14" s="13"/>
    </row>
    <row r="15" spans="1:5" s="3" customFormat="1" x14ac:dyDescent="0.2">
      <c r="A15" s="19" t="s">
        <v>39</v>
      </c>
      <c r="B15" s="12"/>
      <c r="C15" s="12"/>
      <c r="D15" s="20"/>
    </row>
    <row r="16" spans="1:5" s="3" customFormat="1" x14ac:dyDescent="0.2">
      <c r="A16" s="19"/>
      <c r="B16" s="12"/>
      <c r="C16" s="12"/>
      <c r="D16" s="12"/>
    </row>
    <row r="17" spans="1:4" s="3" customFormat="1" x14ac:dyDescent="0.2">
      <c r="A17" s="19" t="s">
        <v>38</v>
      </c>
      <c r="B17" s="12"/>
      <c r="C17" s="12"/>
      <c r="D17" s="12"/>
    </row>
    <row r="18" spans="1:4" s="3" customFormat="1" x14ac:dyDescent="0.2">
      <c r="A18" s="19"/>
      <c r="B18" s="12"/>
      <c r="C18" s="12"/>
      <c r="D18" s="12"/>
    </row>
    <row r="19" spans="1:4" s="3" customFormat="1" x14ac:dyDescent="0.2">
      <c r="A19" s="19" t="s">
        <v>37</v>
      </c>
      <c r="B19" s="12"/>
      <c r="C19" s="12"/>
      <c r="D19" s="12"/>
    </row>
    <row r="20" spans="1:4" s="3" customFormat="1" x14ac:dyDescent="0.2">
      <c r="A20" s="19"/>
      <c r="B20" s="12"/>
      <c r="C20" s="12"/>
      <c r="D20" s="12"/>
    </row>
    <row r="21" spans="1:4" s="3" customFormat="1" x14ac:dyDescent="0.2">
      <c r="A21" s="19" t="s">
        <v>36</v>
      </c>
      <c r="B21" s="12"/>
      <c r="C21" s="12"/>
      <c r="D21" s="12"/>
    </row>
    <row r="22" spans="1:4" s="3" customFormat="1" x14ac:dyDescent="0.2">
      <c r="A22" s="12"/>
      <c r="B22" s="12"/>
      <c r="C22" s="12"/>
      <c r="D22" s="12"/>
    </row>
    <row r="23" spans="1:4" ht="15.75" x14ac:dyDescent="0.25">
      <c r="A23" s="5" t="s">
        <v>35</v>
      </c>
      <c r="B23" s="6"/>
      <c r="C23" s="6"/>
      <c r="D23" s="6"/>
    </row>
    <row r="24" spans="1:4" s="3" customFormat="1" x14ac:dyDescent="0.2">
      <c r="A24" s="21" t="s">
        <v>34</v>
      </c>
      <c r="B24" s="12"/>
      <c r="C24" s="12"/>
      <c r="D24" s="12"/>
    </row>
    <row r="25" spans="1:4" s="3" customFormat="1" x14ac:dyDescent="0.2">
      <c r="A25" s="12"/>
      <c r="B25" s="12"/>
      <c r="C25" s="12"/>
      <c r="D25" s="12"/>
    </row>
    <row r="26" spans="1:4" ht="15.75" x14ac:dyDescent="0.25">
      <c r="A26" s="5" t="s">
        <v>33</v>
      </c>
      <c r="B26" s="6"/>
      <c r="C26" s="6"/>
      <c r="D26" s="6"/>
    </row>
    <row r="27" spans="1:4" x14ac:dyDescent="0.2">
      <c r="A27" s="22" t="s">
        <v>32</v>
      </c>
      <c r="B27" s="22" t="s">
        <v>31</v>
      </c>
      <c r="C27" s="22" t="s">
        <v>30</v>
      </c>
      <c r="D27" s="22" t="s">
        <v>29</v>
      </c>
    </row>
    <row r="28" spans="1:4" ht="25.5" x14ac:dyDescent="0.2">
      <c r="A28" s="23" t="s">
        <v>28</v>
      </c>
      <c r="B28" s="23" t="s">
        <v>27</v>
      </c>
      <c r="C28" s="24" t="s">
        <v>26</v>
      </c>
      <c r="D28" s="24" t="s">
        <v>25</v>
      </c>
    </row>
    <row r="29" spans="1:4" s="3" customFormat="1" x14ac:dyDescent="0.2">
      <c r="A29" s="18"/>
      <c r="B29" s="18"/>
      <c r="C29" s="12"/>
      <c r="D29" s="12"/>
    </row>
    <row r="30" spans="1:4" ht="15.75" x14ac:dyDescent="0.25">
      <c r="A30" s="25" t="s">
        <v>49</v>
      </c>
      <c r="B30" s="6"/>
      <c r="C30" s="6"/>
      <c r="D30" s="6"/>
    </row>
    <row r="31" spans="1:4" x14ac:dyDescent="0.2">
      <c r="A31" s="26" t="s">
        <v>50</v>
      </c>
      <c r="B31" s="6"/>
      <c r="C31" s="6"/>
      <c r="D31" s="6"/>
    </row>
    <row r="32" spans="1:4" ht="30" customHeight="1" x14ac:dyDescent="0.2">
      <c r="A32" s="27" t="s">
        <v>51</v>
      </c>
      <c r="B32" s="28" t="s">
        <v>52</v>
      </c>
      <c r="C32" s="6"/>
      <c r="D32" s="6"/>
    </row>
    <row r="33" spans="1:4" s="4" customFormat="1" x14ac:dyDescent="0.2">
      <c r="A33" s="26" t="s">
        <v>53</v>
      </c>
      <c r="B33" s="6"/>
      <c r="C33" s="6"/>
      <c r="D33" s="6"/>
    </row>
    <row r="34" spans="1:4" s="4" customFormat="1" x14ac:dyDescent="0.2">
      <c r="A34" s="29" t="s">
        <v>54</v>
      </c>
      <c r="B34" s="12"/>
      <c r="C34" s="12"/>
      <c r="D34" s="12"/>
    </row>
    <row r="35" spans="1:4" s="4" customFormat="1" x14ac:dyDescent="0.2">
      <c r="A35" s="19"/>
      <c r="B35" s="12"/>
      <c r="C35" s="12"/>
      <c r="D35" s="12"/>
    </row>
    <row r="36" spans="1:4" s="4" customFormat="1" ht="15.75" x14ac:dyDescent="0.25">
      <c r="A36" s="5" t="s">
        <v>24</v>
      </c>
      <c r="B36" s="6"/>
      <c r="C36" s="6"/>
      <c r="D36" s="6"/>
    </row>
    <row r="37" spans="1:4" s="4" customFormat="1" x14ac:dyDescent="0.2">
      <c r="A37" s="22"/>
      <c r="B37" s="12"/>
      <c r="C37" s="12"/>
      <c r="D37" s="14"/>
    </row>
    <row r="38" spans="1:4" s="4" customFormat="1" x14ac:dyDescent="0.2">
      <c r="A38" s="22" t="s">
        <v>23</v>
      </c>
      <c r="B38" s="12"/>
      <c r="C38" s="12"/>
      <c r="D38" s="14"/>
    </row>
    <row r="39" spans="1:4" s="4" customFormat="1" x14ac:dyDescent="0.2">
      <c r="A39" s="30" t="str">
        <f>'Example 1'!A1</f>
        <v>Example 1:- Simple Entry Of ISNA Function</v>
      </c>
      <c r="B39" s="31"/>
      <c r="C39" s="31"/>
      <c r="D39" s="30"/>
    </row>
    <row r="40" spans="1:4" s="4" customFormat="1" x14ac:dyDescent="0.2">
      <c r="A40" s="30" t="str">
        <f>'Example 2'!A1</f>
        <v>Example 2:- Application: Using ISNA To Test A Formula And Return Alternative.</v>
      </c>
      <c r="B40" s="31"/>
      <c r="C40" s="31"/>
      <c r="D40" s="30"/>
    </row>
    <row r="41" spans="1:4" s="4" customFormat="1" x14ac:dyDescent="0.2">
      <c r="A41" s="32" t="str">
        <f>'Example 2'!A11</f>
        <v>a. 'Standard' error where user has selected a name that isn't in the VLOOKUP table list.</v>
      </c>
      <c r="B41" s="31"/>
      <c r="C41" s="31"/>
      <c r="D41" s="30"/>
    </row>
    <row r="42" spans="1:4" s="4" customFormat="1" x14ac:dyDescent="0.2">
      <c r="A42" s="33" t="str">
        <f>'Example 2'!A13</f>
        <v>i) Using ISNA</v>
      </c>
      <c r="B42" s="31"/>
      <c r="C42" s="31"/>
      <c r="D42" s="30"/>
    </row>
    <row r="43" spans="1:4" s="4" customFormat="1" x14ac:dyDescent="0.2">
      <c r="A43" s="33" t="str">
        <f>'Example 2'!A18</f>
        <v>ii) Using ISERR</v>
      </c>
      <c r="B43" s="31"/>
      <c r="C43" s="31"/>
      <c r="D43" s="30"/>
    </row>
    <row r="44" spans="1:4" x14ac:dyDescent="0.2">
      <c r="A44" s="33" t="str">
        <f>'Example 2'!A24</f>
        <v>iii) Using ISERROR</v>
      </c>
      <c r="B44" s="31"/>
      <c r="C44" s="31"/>
      <c r="D44" s="30"/>
    </row>
    <row r="45" spans="1:4" x14ac:dyDescent="0.2">
      <c r="A45" s="32" t="str">
        <f>'Example 2'!A30</f>
        <v>b. Robust handling differently cases of, valid returns, or #N/A, or other errors.</v>
      </c>
      <c r="B45" s="31"/>
      <c r="C45" s="31"/>
      <c r="D45" s="30"/>
    </row>
    <row r="46" spans="1:4" ht="15" customHeight="1" x14ac:dyDescent="0.2">
      <c r="A46" s="33" t="str">
        <f>'Example 2'!A32</f>
        <v>i) Consider first a VLOOKUP looking for a non-existent table</v>
      </c>
      <c r="B46" s="31"/>
      <c r="C46" s="31"/>
      <c r="D46" s="30"/>
    </row>
    <row r="47" spans="1:4" ht="15" customHeight="1" x14ac:dyDescent="0.2">
      <c r="A47" s="33" t="str">
        <f>'Example 2'!A39</f>
        <v>ii) Consider now the same formula looking up a non existent value in a valid VLOOKUP table</v>
      </c>
      <c r="B47" s="31"/>
      <c r="C47" s="31"/>
      <c r="D47" s="30"/>
    </row>
    <row r="48" spans="1:4" s="3" customFormat="1" ht="15" customHeight="1" x14ac:dyDescent="0.2">
      <c r="A48" s="33" t="str">
        <f>'Example 2'!A45</f>
        <v>iii) Consider now the same formula looking up a value that exists in a valid VLOOKUP table</v>
      </c>
      <c r="B48" s="31"/>
      <c r="C48" s="31"/>
      <c r="D48" s="30"/>
    </row>
    <row r="49" spans="1:4" x14ac:dyDescent="0.2">
      <c r="A49" s="33" t="str">
        <f>'Example 2'!A51</f>
        <v>iv) But for Excel 2013 the same formula became a bit more friendly with IFNA replacing the IF(ISNA…</v>
      </c>
      <c r="B49" s="31"/>
      <c r="C49" s="31"/>
      <c r="D49" s="30"/>
    </row>
    <row r="50" spans="1:4" x14ac:dyDescent="0.2">
      <c r="A50" s="30" t="s">
        <v>55</v>
      </c>
      <c r="B50" s="31"/>
      <c r="C50" s="31"/>
      <c r="D50" s="30"/>
    </row>
    <row r="51" spans="1:4" x14ac:dyDescent="0.2">
      <c r="A51" s="22"/>
      <c r="B51" s="12"/>
      <c r="C51" s="12"/>
      <c r="D51" s="14"/>
    </row>
    <row r="52" spans="1:4" ht="15.75" x14ac:dyDescent="0.25">
      <c r="A52" s="5" t="s">
        <v>1</v>
      </c>
      <c r="B52" s="6"/>
      <c r="C52" s="6"/>
      <c r="D52" s="6"/>
    </row>
    <row r="53" spans="1:4" x14ac:dyDescent="0.2">
      <c r="A53" s="14"/>
      <c r="B53" s="6"/>
      <c r="C53" s="6"/>
      <c r="D53" s="6"/>
    </row>
    <row r="54" spans="1:4" x14ac:dyDescent="0.2">
      <c r="A54" s="14" t="s">
        <v>0</v>
      </c>
      <c r="B54" s="6"/>
      <c r="C54" s="6"/>
      <c r="D54" s="6"/>
    </row>
    <row r="55" spans="1:4" x14ac:dyDescent="0.2">
      <c r="A55" s="24"/>
      <c r="B55" s="24"/>
      <c r="C55" s="24"/>
      <c r="D55" s="24"/>
    </row>
    <row r="56" spans="1:4" x14ac:dyDescent="0.2">
      <c r="A56" s="34"/>
      <c r="B56" s="34"/>
      <c r="C56" s="34"/>
      <c r="D56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47</v>
      </c>
      <c r="B1" s="42"/>
      <c r="C1" s="42"/>
      <c r="D1" s="43"/>
      <c r="E1" s="43"/>
    </row>
    <row r="2" spans="1:5" ht="15" customHeight="1" x14ac:dyDescent="0.2">
      <c r="A2" s="22"/>
      <c r="B2" s="6"/>
      <c r="C2" s="39"/>
      <c r="D2" s="6"/>
      <c r="E2" s="6"/>
    </row>
    <row r="3" spans="1:5" x14ac:dyDescent="0.2">
      <c r="A3" s="14" t="s">
        <v>22</v>
      </c>
      <c r="B3" s="14" t="e">
        <f>IF(ISBLANK(A2),#N/A,"Not Blank")</f>
        <v>#N/A</v>
      </c>
      <c r="C3" s="6"/>
      <c r="D3" s="6"/>
      <c r="E3" s="6"/>
    </row>
    <row r="4" spans="1:5" x14ac:dyDescent="0.2">
      <c r="A4" s="14"/>
      <c r="B4" s="6"/>
      <c r="C4" s="6"/>
      <c r="D4" s="6"/>
      <c r="E4" s="6"/>
    </row>
    <row r="5" spans="1:5" x14ac:dyDescent="0.2">
      <c r="A5" s="14" t="s">
        <v>21</v>
      </c>
      <c r="B5" s="40" t="b">
        <f>ISNA(B3)</f>
        <v>1</v>
      </c>
      <c r="C5" s="6"/>
      <c r="D5" s="6"/>
      <c r="E5" s="6"/>
    </row>
    <row r="6" spans="1:5" x14ac:dyDescent="0.2">
      <c r="A6" s="18" t="str">
        <f ca="1">"Formula used in "&amp;ADDRESS(ROW(B5),COLUMN(B5),4)&amp;"   &gt;&gt;&gt;   "&amp;_xlfn.FORMULATEXT(B5)</f>
        <v>Formula used in B5   &gt;&gt;&gt;   =ISNA(B3)</v>
      </c>
      <c r="B6" s="6"/>
      <c r="C6" s="6"/>
      <c r="D6" s="6"/>
      <c r="E6" s="6"/>
    </row>
    <row r="7" spans="1:5" x14ac:dyDescent="0.2">
      <c r="A7" s="14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5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48</v>
      </c>
      <c r="B1" s="42"/>
      <c r="C1" s="42"/>
      <c r="D1" s="43"/>
      <c r="E1" s="43"/>
    </row>
    <row r="2" spans="1:5" ht="15" customHeight="1" x14ac:dyDescent="0.2">
      <c r="A2" s="24"/>
      <c r="B2" s="24"/>
      <c r="C2" s="44"/>
      <c r="D2" s="24"/>
      <c r="E2" s="24"/>
    </row>
    <row r="3" spans="1:5" x14ac:dyDescent="0.2">
      <c r="A3" s="24" t="s">
        <v>20</v>
      </c>
      <c r="B3" s="24" t="s">
        <v>19</v>
      </c>
      <c r="C3" s="44" t="str">
        <f>IF(ISNA(B18),"You must select a name from the list","")</f>
        <v>You must select a name from the list</v>
      </c>
      <c r="D3" s="24"/>
      <c r="E3" s="24"/>
    </row>
    <row r="4" spans="1:5" x14ac:dyDescent="0.2">
      <c r="A4" s="24"/>
      <c r="B4" s="24"/>
      <c r="C4" s="44"/>
      <c r="D4" s="24"/>
      <c r="E4" s="24"/>
    </row>
    <row r="5" spans="1:5" x14ac:dyDescent="0.2">
      <c r="A5" s="24"/>
      <c r="B5" s="24"/>
      <c r="C5" s="44" t="s">
        <v>18</v>
      </c>
      <c r="D5" s="24">
        <v>7</v>
      </c>
      <c r="E5" s="24"/>
    </row>
    <row r="6" spans="1:5" x14ac:dyDescent="0.2">
      <c r="A6" s="24"/>
      <c r="B6" s="24"/>
      <c r="C6" s="44" t="s">
        <v>17</v>
      </c>
      <c r="D6" s="24">
        <v>4</v>
      </c>
      <c r="E6" s="24"/>
    </row>
    <row r="7" spans="1:5" x14ac:dyDescent="0.2">
      <c r="A7" s="24"/>
      <c r="B7" s="24"/>
      <c r="C7" s="44"/>
      <c r="D7" s="24"/>
      <c r="E7" s="24"/>
    </row>
    <row r="8" spans="1:5" x14ac:dyDescent="0.2">
      <c r="A8" s="24" t="s">
        <v>16</v>
      </c>
      <c r="B8" s="24" t="e">
        <f>VLOOKUP(B3,C5:D6,2,FALSE)</f>
        <v>#N/A</v>
      </c>
      <c r="C8" s="44"/>
      <c r="D8" s="24"/>
      <c r="E8" s="24"/>
    </row>
    <row r="9" spans="1:5" x14ac:dyDescent="0.2">
      <c r="A9" s="18" t="str">
        <f ca="1">"Formula used in "&amp;ADDRESS(ROW(B8),COLUMN(B8),4)&amp;"   &gt;&gt;&gt;   "&amp;_xlfn.FORMULATEXT(B8)</f>
        <v>Formula used in B8   &gt;&gt;&gt;   =VLOOKUP(B3,C5:D6,2,FALSE)</v>
      </c>
      <c r="B9" s="24"/>
      <c r="C9" s="44"/>
      <c r="D9" s="24"/>
      <c r="E9" s="24"/>
    </row>
    <row r="10" spans="1:5" x14ac:dyDescent="0.2">
      <c r="A10" s="18"/>
      <c r="B10" s="24"/>
      <c r="C10" s="44"/>
      <c r="D10" s="24"/>
      <c r="E10" s="24"/>
    </row>
    <row r="11" spans="1:5" x14ac:dyDescent="0.2">
      <c r="A11" s="45" t="s">
        <v>15</v>
      </c>
      <c r="B11" s="24"/>
      <c r="C11" s="44"/>
      <c r="D11" s="24"/>
      <c r="E11" s="24"/>
    </row>
    <row r="12" spans="1:5" x14ac:dyDescent="0.2">
      <c r="A12" s="18"/>
      <c r="B12" s="24"/>
      <c r="C12" s="44"/>
      <c r="D12" s="24"/>
      <c r="E12" s="24"/>
    </row>
    <row r="13" spans="1:5" x14ac:dyDescent="0.2">
      <c r="A13" s="45" t="s">
        <v>14</v>
      </c>
      <c r="B13" s="44" t="str">
        <f>IF(ISNA(VLOOKUP(B3,C5:D6,2,FALSE)),"You must select a name from the list",VLOOKUP(B3,C5:D6,2,FALSE))</f>
        <v>You must select a name from the list</v>
      </c>
      <c r="C13" s="44"/>
      <c r="D13" s="24"/>
      <c r="E13" s="24"/>
    </row>
    <row r="14" spans="1:5" x14ac:dyDescent="0.2">
      <c r="A14" s="18" t="str">
        <f ca="1">"Formula used in "&amp;ADDRESS(ROW(B13),COLUMN(B13),4)&amp;"   &gt;&gt;&gt;   "&amp;_xlfn.FORMULATEXT(B13)</f>
        <v>Formula used in B13   &gt;&gt;&gt;   =IF(ISNA(VLOOKUP(B3,C5:D6,2,FALSE)),"You must select a name from the list",VLOOKUP(B3,C5:D6,2,FALSE))</v>
      </c>
      <c r="B14" s="24"/>
      <c r="C14" s="44"/>
      <c r="D14" s="24"/>
      <c r="E14" s="24"/>
    </row>
    <row r="15" spans="1:5" x14ac:dyDescent="0.2">
      <c r="A15" s="18"/>
      <c r="B15" s="24"/>
      <c r="C15" s="44"/>
      <c r="D15" s="24"/>
      <c r="E15" s="24"/>
    </row>
    <row r="16" spans="1:5" x14ac:dyDescent="0.2">
      <c r="A16" s="18" t="s">
        <v>13</v>
      </c>
      <c r="B16" s="24"/>
      <c r="C16" s="44"/>
      <c r="D16" s="24"/>
      <c r="E16" s="24"/>
    </row>
    <row r="17" spans="1:5" x14ac:dyDescent="0.2">
      <c r="A17" s="18"/>
      <c r="B17" s="24"/>
      <c r="C17" s="44"/>
      <c r="D17" s="24"/>
      <c r="E17" s="24"/>
    </row>
    <row r="18" spans="1:5" x14ac:dyDescent="0.2">
      <c r="A18" s="45" t="s">
        <v>12</v>
      </c>
      <c r="B18" s="24" t="e">
        <f>IF(ISERR(VLOOKUP(B3,C5:D6,2,FALSE)),"Other error than #N/A found",VLOOKUP(B3,C5:D6,2,FALSE))</f>
        <v>#N/A</v>
      </c>
      <c r="C18" s="44"/>
      <c r="D18" s="24"/>
      <c r="E18" s="24"/>
    </row>
    <row r="19" spans="1:5" x14ac:dyDescent="0.2">
      <c r="A19" s="18" t="str">
        <f ca="1">"Formula used in "&amp;ADDRESS(ROW(B18),COLUMN(B18),4)&amp;"   &gt;&gt;&gt;   "&amp;_xlfn.FORMULATEXT(B18)</f>
        <v>Formula used in B18   &gt;&gt;&gt;   =IF(ISERR(VLOOKUP(B3,C5:D6,2,FALSE)),"Other error than #N/A found",VLOOKUP(B3,C5:D6,2,FALSE))</v>
      </c>
      <c r="B19" s="24"/>
      <c r="C19" s="44"/>
      <c r="D19" s="24"/>
      <c r="E19" s="24"/>
    </row>
    <row r="20" spans="1:5" x14ac:dyDescent="0.2">
      <c r="A20" s="18"/>
      <c r="B20" s="24"/>
      <c r="C20" s="44"/>
      <c r="D20" s="24"/>
      <c r="E20" s="24"/>
    </row>
    <row r="21" spans="1:5" x14ac:dyDescent="0.2">
      <c r="A21" s="18" t="s">
        <v>11</v>
      </c>
      <c r="B21" s="24"/>
      <c r="C21" s="44"/>
      <c r="D21" s="24"/>
      <c r="E21" s="24"/>
    </row>
    <row r="22" spans="1:5" x14ac:dyDescent="0.2">
      <c r="A22" s="18" t="str">
        <f>"We have used this to return an error specific message in "&amp;ADDRESS(ROW(C3),COLUMN(C3),4)&amp;" to assist the user."</f>
        <v>We have used this to return an error specific message in C3 to assist the user.</v>
      </c>
      <c r="B22" s="24"/>
      <c r="C22" s="44"/>
      <c r="D22" s="24"/>
      <c r="E22" s="24"/>
    </row>
    <row r="23" spans="1:5" x14ac:dyDescent="0.2">
      <c r="A23" s="18"/>
      <c r="B23" s="24"/>
      <c r="C23" s="44"/>
      <c r="D23" s="24"/>
      <c r="E23" s="24"/>
    </row>
    <row r="24" spans="1:5" x14ac:dyDescent="0.2">
      <c r="A24" s="45" t="s">
        <v>10</v>
      </c>
      <c r="B24" s="44" t="str">
        <f>IF(ISERROR(VLOOKUP(B6,C5:D6,2,FALSE)),"An Error has been found",VLOOKUP(B6,C5:D6,2,FALSE))</f>
        <v>An Error has been found</v>
      </c>
      <c r="C24" s="44"/>
      <c r="D24" s="24"/>
      <c r="E24" s="24"/>
    </row>
    <row r="25" spans="1:5" x14ac:dyDescent="0.2">
      <c r="A25" s="18" t="str">
        <f ca="1">"Formula used in "&amp;ADDRESS(ROW(B24),COLUMN(B24),4)&amp;"   &gt;&gt;&gt;   "&amp;_xlfn.FORMULATEXT(B24)</f>
        <v>Formula used in B24   &gt;&gt;&gt;   =IF(ISERROR(VLOOKUP(B6,C5:D6,2,FALSE)),"An Error has been found",VLOOKUP(B6,C5:D6,2,FALSE))</v>
      </c>
      <c r="B25" s="44"/>
      <c r="C25" s="44"/>
      <c r="D25" s="24"/>
      <c r="E25" s="24"/>
    </row>
    <row r="26" spans="1:5" x14ac:dyDescent="0.2">
      <c r="A26" s="18"/>
      <c r="B26" s="24"/>
      <c r="C26" s="44"/>
      <c r="D26" s="24"/>
      <c r="E26" s="24"/>
    </row>
    <row r="27" spans="1:5" x14ac:dyDescent="0.2">
      <c r="A27" s="18" t="s">
        <v>9</v>
      </c>
      <c r="B27" s="24"/>
      <c r="C27" s="44"/>
      <c r="D27" s="24"/>
      <c r="E27" s="24"/>
    </row>
    <row r="28" spans="1:5" x14ac:dyDescent="0.2">
      <c r="A28" s="18"/>
      <c r="B28" s="24"/>
      <c r="C28" s="44"/>
      <c r="D28" s="24"/>
      <c r="E28" s="24"/>
    </row>
    <row r="29" spans="1:5" x14ac:dyDescent="0.2">
      <c r="A29" s="18"/>
      <c r="B29" s="24"/>
      <c r="C29" s="44"/>
      <c r="D29" s="24"/>
      <c r="E29" s="24"/>
    </row>
    <row r="30" spans="1:5" x14ac:dyDescent="0.2">
      <c r="A30" s="45" t="s">
        <v>8</v>
      </c>
      <c r="B30" s="24"/>
      <c r="C30" s="44"/>
      <c r="D30" s="24"/>
      <c r="E30" s="24"/>
    </row>
    <row r="31" spans="1:5" x14ac:dyDescent="0.2">
      <c r="A31" s="18"/>
      <c r="B31" s="24"/>
      <c r="C31" s="44"/>
      <c r="D31" s="24"/>
      <c r="E31" s="24"/>
    </row>
    <row r="32" spans="1:5" x14ac:dyDescent="0.2">
      <c r="A32" s="45" t="s">
        <v>7</v>
      </c>
      <c r="B32" s="24"/>
      <c r="C32" s="44"/>
      <c r="D32" s="24"/>
      <c r="E32" s="24"/>
    </row>
    <row r="33" spans="1:5" x14ac:dyDescent="0.2">
      <c r="A33" s="18" t="s">
        <v>2</v>
      </c>
      <c r="B33" s="24" t="str">
        <f>IF(ISERR(VLOOKUP(B3,MyLookup,2,FALSE)),"Other error than #N/A found",IF(ISNA(VLOOKUP(B3,MyLookup,2,FALSE)),"Select only from list",VLOOKUP(B3,MyLookup,2,FALSE)))</f>
        <v>Other error than #N/A found</v>
      </c>
      <c r="C33" s="44"/>
      <c r="D33" s="24"/>
      <c r="E33" s="24"/>
    </row>
    <row r="34" spans="1:5" x14ac:dyDescent="0.2">
      <c r="A34" s="18" t="str">
        <f>"Formula used in "&amp;ADDRESS(ROW(B33),COLUMN(B33),4)&amp;"   &gt;&gt;&gt;   "</f>
        <v xml:space="preserve">Formula used in B33   &gt;&gt;&gt;   </v>
      </c>
      <c r="B34" s="24"/>
      <c r="C34" s="44"/>
      <c r="D34" s="24"/>
      <c r="E34" s="24"/>
    </row>
    <row r="35" spans="1:5" x14ac:dyDescent="0.2">
      <c r="A35" s="18" t="str">
        <f ca="1">_xlfn.FORMULATEXT(B33)</f>
        <v>=IF(ISERR(VLOOKUP(B3,MyLookup,2,FALSE)),"Other error than #N/A found",IF(ISNA(VLOOKUP(B3,MyLookup,2,FALSE)),"Select only from list",VLOOKUP(B3,MyLookup,2,FALSE)))</v>
      </c>
      <c r="B35" s="24"/>
      <c r="C35" s="44"/>
      <c r="D35" s="24"/>
      <c r="E35" s="24"/>
    </row>
    <row r="36" spans="1:5" x14ac:dyDescent="0.2">
      <c r="A36" s="18"/>
      <c r="B36" s="24"/>
      <c r="C36" s="44"/>
      <c r="D36" s="24"/>
      <c r="E36" s="24"/>
    </row>
    <row r="37" spans="1:5" x14ac:dyDescent="0.2">
      <c r="A37" s="14" t="s">
        <v>6</v>
      </c>
      <c r="B37" s="14"/>
      <c r="C37" s="44"/>
      <c r="D37" s="24"/>
      <c r="E37" s="24"/>
    </row>
    <row r="38" spans="1:5" x14ac:dyDescent="0.2">
      <c r="A38" s="14"/>
      <c r="B38" s="14"/>
      <c r="C38" s="44"/>
      <c r="D38" s="24"/>
      <c r="E38" s="24"/>
    </row>
    <row r="39" spans="1:5" x14ac:dyDescent="0.2">
      <c r="A39" s="45" t="s">
        <v>5</v>
      </c>
      <c r="B39" s="14"/>
      <c r="C39" s="44"/>
      <c r="D39" s="24"/>
      <c r="E39" s="24"/>
    </row>
    <row r="40" spans="1:5" x14ac:dyDescent="0.2">
      <c r="A40" s="46" t="str">
        <f>"Note: To see an invalid return you must NOT have either 'John' or 'Fred' in "&amp;ADDRESS(ROW(B3),COLUMN(B3),4)</f>
        <v>Note: To see an invalid return you must NOT have either 'John' or 'Fred' in B3</v>
      </c>
      <c r="B40" s="14"/>
      <c r="C40" s="44"/>
      <c r="D40" s="24"/>
      <c r="E40" s="24"/>
    </row>
    <row r="41" spans="1:5" x14ac:dyDescent="0.2">
      <c r="A41" s="18" t="s">
        <v>2</v>
      </c>
      <c r="B41" s="14" t="str">
        <f>IF(ISERR(VLOOKUP(B3,C5:D6,2,FALSE)),"Other error than #N/A found",IF(ISNA(VLOOKUP(B3,C5:D6,2,FALSE)),"Select only from list",VLOOKUP(B3,C5:D6,2,FALSE)))</f>
        <v>Select only from list</v>
      </c>
      <c r="C41" s="44"/>
      <c r="D41" s="24"/>
      <c r="E41" s="24"/>
    </row>
    <row r="42" spans="1:5" x14ac:dyDescent="0.2">
      <c r="A42" s="18" t="str">
        <f>"Formula used in "&amp;ADDRESS(ROW(B41),COLUMN(B41),4)&amp;"   &gt;&gt;&gt;   "</f>
        <v xml:space="preserve">Formula used in B41   &gt;&gt;&gt;   </v>
      </c>
      <c r="B42" s="14"/>
      <c r="C42" s="44"/>
      <c r="D42" s="24"/>
      <c r="E42" s="24"/>
    </row>
    <row r="43" spans="1:5" x14ac:dyDescent="0.2">
      <c r="A43" s="18" t="str">
        <f ca="1">_xlfn.FORMULATEXT(B41)</f>
        <v>=IF(ISERR(VLOOKUP(B3,C5:D6,2,FALSE)),"Other error than #N/A found",IF(ISNA(VLOOKUP(B3,C5:D6,2,FALSE)),"Select only from list",VLOOKUP(B3,C5:D6,2,FALSE)))</v>
      </c>
      <c r="B43" s="14"/>
      <c r="C43" s="44"/>
      <c r="D43" s="24"/>
      <c r="E43" s="24"/>
    </row>
    <row r="44" spans="1:5" x14ac:dyDescent="0.2">
      <c r="A44" s="14"/>
      <c r="B44" s="14"/>
      <c r="C44" s="44"/>
      <c r="D44" s="24"/>
      <c r="E44" s="24"/>
    </row>
    <row r="45" spans="1:5" x14ac:dyDescent="0.2">
      <c r="A45" s="22" t="s">
        <v>4</v>
      </c>
      <c r="B45" s="14"/>
      <c r="C45" s="44"/>
      <c r="D45" s="24"/>
      <c r="E45" s="24"/>
    </row>
    <row r="46" spans="1:5" x14ac:dyDescent="0.2">
      <c r="A46" s="47" t="str">
        <f>"Note: To see valid return you must have either 'John' or 'Fred' in "&amp;ADDRESS(ROW(B3),COLUMN(B3),4)</f>
        <v>Note: To see valid return you must have either 'John' or 'Fred' in B3</v>
      </c>
      <c r="B46" s="14"/>
      <c r="C46" s="44"/>
      <c r="D46" s="24"/>
      <c r="E46" s="24"/>
    </row>
    <row r="47" spans="1:5" x14ac:dyDescent="0.2">
      <c r="A47" s="18" t="s">
        <v>2</v>
      </c>
      <c r="B47" s="44" t="str">
        <f>IF(ISERR(VLOOKUP(B3,C5:D6,2,FALSE)),"Other error than #N/A found",IF(ISNA(VLOOKUP(B3,C5:D6,2,FALSE)),"Select only from list",VLOOKUP(B3,C5:D6,2,FALSE)))</f>
        <v>Select only from list</v>
      </c>
      <c r="C47" s="44"/>
      <c r="D47" s="24"/>
      <c r="E47" s="24"/>
    </row>
    <row r="48" spans="1:5" x14ac:dyDescent="0.2">
      <c r="A48" s="18" t="str">
        <f>"Formula used in "&amp;ADDRESS(ROW(B47),COLUMN(B47),4)&amp;"   &gt;&gt;&gt;   "</f>
        <v xml:space="preserve">Formula used in B47   &gt;&gt;&gt;   </v>
      </c>
      <c r="B48" s="44"/>
      <c r="C48" s="44"/>
      <c r="D48" s="24"/>
      <c r="E48" s="24"/>
    </row>
    <row r="49" spans="1:5" x14ac:dyDescent="0.2">
      <c r="A49" s="18" t="str">
        <f ca="1">_xlfn.FORMULATEXT(B47)</f>
        <v>=IF(ISERR(VLOOKUP(B3,C5:D6,2,FALSE)),"Other error than #N/A found",IF(ISNA(VLOOKUP(B3,C5:D6,2,FALSE)),"Select only from list",VLOOKUP(B3,C5:D6,2,FALSE)))</v>
      </c>
      <c r="B49" s="44"/>
      <c r="C49" s="44"/>
      <c r="D49" s="24"/>
      <c r="E49" s="24"/>
    </row>
    <row r="50" spans="1:5" x14ac:dyDescent="0.2">
      <c r="A50" s="18"/>
      <c r="B50" s="44"/>
      <c r="C50" s="44"/>
      <c r="D50" s="24"/>
      <c r="E50" s="24"/>
    </row>
    <row r="51" spans="1:5" x14ac:dyDescent="0.2">
      <c r="A51" s="45" t="s">
        <v>3</v>
      </c>
      <c r="B51" s="44"/>
      <c r="C51" s="44"/>
      <c r="D51" s="24"/>
      <c r="E51" s="24"/>
    </row>
    <row r="52" spans="1:5" x14ac:dyDescent="0.2">
      <c r="A52" s="47" t="str">
        <f>"Note: To see valid return you must have either 'John' or 'Fred' in "&amp;ADDRESS(ROW(B8),COLUMN(B8),4)</f>
        <v>Note: To see valid return you must have either 'John' or 'Fred' in B8</v>
      </c>
      <c r="B52" s="44"/>
      <c r="C52" s="44"/>
      <c r="D52" s="24"/>
      <c r="E52" s="24"/>
    </row>
    <row r="53" spans="1:5" x14ac:dyDescent="0.2">
      <c r="A53" s="46" t="str">
        <f>"Note: To see an invalid return you must NOT have either 'John' or 'Fred' in "&amp;ADDRESS(ROW(B14),COLUMN(B14),4)</f>
        <v>Note: To see an invalid return you must NOT have either 'John' or 'Fred' in B14</v>
      </c>
      <c r="B53" s="44"/>
      <c r="C53" s="44"/>
      <c r="D53" s="24"/>
      <c r="E53" s="24"/>
    </row>
    <row r="54" spans="1:5" x14ac:dyDescent="0.2">
      <c r="A54" s="18" t="s">
        <v>2</v>
      </c>
      <c r="B54" s="44" t="str">
        <f>IF(ISERR(VLOOKUP(B3,C5:D6,2,FALSE)),"Other error than #N/A found",_xlfn.IFNA(VLOOKUP(B3,C5:D6,2,FALSE),"Select only from list"))</f>
        <v>Select only from list</v>
      </c>
      <c r="C54" s="44"/>
      <c r="D54" s="24"/>
      <c r="E54" s="24"/>
    </row>
    <row r="55" spans="1:5" x14ac:dyDescent="0.2">
      <c r="A55" s="18" t="str">
        <f ca="1">"Formula used in "&amp;ADDRESS(ROW(B54),COLUMN(B54),4)&amp;"   &gt;&gt;&gt;   "&amp;_xlfn.FORMULATEXT(B54)</f>
        <v>Formula used in B54   &gt;&gt;&gt;   =IF(ISERR(VLOOKUP(B3,C5:D6,2,FALSE)),"Other error than #N/A found",IFNA(VLOOKUP(B3,C5:D6,2,FALSE),"Select only from list"))</v>
      </c>
      <c r="B55" s="44"/>
      <c r="C55" s="44"/>
      <c r="D55" s="24"/>
      <c r="E55" s="24"/>
    </row>
    <row r="56" spans="1:5" x14ac:dyDescent="0.2">
      <c r="A56" s="18"/>
      <c r="B56" s="24"/>
      <c r="C56" s="44"/>
      <c r="D56" s="24"/>
      <c r="E56" s="2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5"/>
  <sheetViews>
    <sheetView workbookViewId="0"/>
  </sheetViews>
  <sheetFormatPr defaultColWidth="9.140625" defaultRowHeight="12.75" x14ac:dyDescent="0.2"/>
  <cols>
    <col min="1" max="1" width="40.7109375" customWidth="1"/>
    <col min="2" max="5" width="30.7109375" customWidth="1"/>
  </cols>
  <sheetData>
    <row r="1" spans="1:5" s="2" customFormat="1" ht="30" customHeight="1" x14ac:dyDescent="0.2">
      <c r="A1" s="41" t="s">
        <v>55</v>
      </c>
      <c r="B1" s="42"/>
      <c r="C1" s="42"/>
      <c r="D1" s="43"/>
      <c r="E1" s="43"/>
    </row>
    <row r="2" spans="1:5" s="2" customFormat="1" ht="15" customHeight="1" x14ac:dyDescent="0.2">
      <c r="A2" s="22"/>
      <c r="B2" s="6"/>
      <c r="C2" s="39"/>
      <c r="D2" s="6"/>
      <c r="E2" s="6"/>
    </row>
    <row r="3" spans="1:5" s="2" customFormat="1" ht="15" customHeight="1" x14ac:dyDescent="0.2">
      <c r="A3" s="22"/>
      <c r="B3" s="6" t="s">
        <v>56</v>
      </c>
      <c r="C3" s="39"/>
      <c r="D3" s="6"/>
      <c r="E3" s="6"/>
    </row>
    <row r="4" spans="1:5" s="2" customFormat="1" ht="15" customHeight="1" x14ac:dyDescent="0.2">
      <c r="A4" s="22"/>
      <c r="B4" s="6" t="e">
        <f>IF(ISBLANK(A2),#N/A,"Not Blank")</f>
        <v>#N/A</v>
      </c>
      <c r="C4" s="39"/>
      <c r="D4" s="6"/>
      <c r="E4" s="6"/>
    </row>
    <row r="5" spans="1:5" s="2" customFormat="1" ht="15" customHeight="1" x14ac:dyDescent="0.2">
      <c r="A5" s="22"/>
      <c r="B5" s="6" t="e">
        <f>NA()</f>
        <v>#N/A</v>
      </c>
      <c r="C5" s="39"/>
      <c r="D5" s="6"/>
      <c r="E5" s="6"/>
    </row>
    <row r="6" spans="1:5" s="2" customFormat="1" ht="15" customHeight="1" x14ac:dyDescent="0.2">
      <c r="A6" s="22"/>
      <c r="B6" s="6" t="s">
        <v>57</v>
      </c>
      <c r="C6" s="39"/>
      <c r="D6" s="6"/>
      <c r="E6" s="6"/>
    </row>
    <row r="7" spans="1:5" s="2" customFormat="1" ht="15" customHeight="1" x14ac:dyDescent="0.2">
      <c r="A7" s="22"/>
      <c r="B7" s="6">
        <v>17</v>
      </c>
      <c r="C7" s="39"/>
      <c r="D7" s="6"/>
      <c r="E7" s="6"/>
    </row>
    <row r="8" spans="1:5" s="2" customFormat="1" ht="15" customHeight="1" x14ac:dyDescent="0.2">
      <c r="A8" s="22"/>
      <c r="B8" s="6" t="e">
        <f>IF(ISBLANK(A6),#N/A,"Not Blank")</f>
        <v>#N/A</v>
      </c>
      <c r="C8" s="39"/>
      <c r="D8" s="6"/>
      <c r="E8" s="6"/>
    </row>
    <row r="9" spans="1:5" s="2" customFormat="1" ht="15" customHeight="1" x14ac:dyDescent="0.2">
      <c r="A9" s="22"/>
      <c r="B9" s="6"/>
      <c r="C9" s="39"/>
      <c r="D9" s="6"/>
      <c r="E9" s="6"/>
    </row>
    <row r="10" spans="1:5" s="2" customFormat="1" ht="15" customHeight="1" x14ac:dyDescent="0.2">
      <c r="A10" s="26" t="s">
        <v>58</v>
      </c>
      <c r="B10" s="6">
        <f t="array" ref="B10">SUM(IF(ISNA(B4:B8),1,0))</f>
        <v>3</v>
      </c>
      <c r="C10" s="39"/>
      <c r="D10" s="6"/>
      <c r="E10" s="6"/>
    </row>
    <row r="11" spans="1:5" s="2" customFormat="1" ht="15" customHeight="1" x14ac:dyDescent="0.2">
      <c r="A11" s="18" t="str">
        <f ca="1">"Formula used in "&amp;ADDRESS(ROW(B10),COLUMN(B10),4)&amp;"   &gt;&gt;&gt;   "&amp;_xlfn.FORMULATEXT(B10)</f>
        <v>Formula used in B10   &gt;&gt;&gt;   {=SUM(IF(ISNA(B4:B8),1,0))}</v>
      </c>
      <c r="B11" s="6"/>
      <c r="C11" s="39"/>
      <c r="D11" s="6"/>
      <c r="E11" s="6"/>
    </row>
    <row r="12" spans="1:5" s="2" customFormat="1" ht="15" customHeight="1" x14ac:dyDescent="0.2">
      <c r="A12" s="22"/>
      <c r="B12" s="6"/>
      <c r="C12" s="39"/>
      <c r="D12" s="6"/>
      <c r="E12" s="6"/>
    </row>
    <row r="13" spans="1:5" s="2" customFormat="1" ht="15" customHeight="1" x14ac:dyDescent="0.2">
      <c r="A13" s="7" t="s">
        <v>59</v>
      </c>
      <c r="B13" s="6"/>
      <c r="C13" s="39"/>
      <c r="D13" s="6"/>
      <c r="E13" s="6"/>
    </row>
    <row r="14" spans="1:5" s="2" customFormat="1" ht="15" customHeight="1" x14ac:dyDescent="0.2">
      <c r="A14" s="7" t="s">
        <v>60</v>
      </c>
      <c r="B14" s="6"/>
      <c r="C14" s="39"/>
      <c r="D14" s="6"/>
      <c r="E14" s="6"/>
    </row>
    <row r="15" spans="1:5" s="2" customFormat="1" ht="15" customHeight="1" x14ac:dyDescent="0.2">
      <c r="A15" s="22"/>
      <c r="B15" s="6"/>
      <c r="C15" s="39"/>
      <c r="D15" s="6"/>
      <c r="E1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ISNA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2013-06-03T04:22:08Z</dcterms:created>
  <dcterms:modified xsi:type="dcterms:W3CDTF">2020-08-26T14:10:03Z</dcterms:modified>
</cp:coreProperties>
</file>